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hk-my.sharepoint.com/personal/klose_martina_dihk_de/Documents/Aktuelle Verfahren/RV Social Media/03_Vergabeunterlagen/"/>
    </mc:Choice>
  </mc:AlternateContent>
  <xr:revisionPtr revIDLastSave="270" documentId="8_{FF0118CD-52A8-4411-8CB1-661BF6DD71A6}" xr6:coauthVersionLast="47" xr6:coauthVersionMax="47" xr10:uidLastSave="{E4F18C36-554E-4EB6-88BD-8E9A21AACAE7}"/>
  <bookViews>
    <workbookView xWindow="-28920" yWindow="1260" windowWidth="29040" windowHeight="15720" xr2:uid="{78E6AECC-5C4C-437E-AE67-456C2DBE4EBC}"/>
  </bookViews>
  <sheets>
    <sheet name="Los 3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9" l="1"/>
  <c r="I13" i="9"/>
  <c r="I8" i="9"/>
  <c r="I7" i="9"/>
  <c r="I12" i="9"/>
  <c r="I6" i="9"/>
  <c r="I9" i="9" l="1"/>
  <c r="I15" i="9"/>
</calcChain>
</file>

<file path=xl/sharedStrings.xml><?xml version="1.0" encoding="utf-8"?>
<sst xmlns="http://schemas.openxmlformats.org/spreadsheetml/2006/main" count="29" uniqueCount="23">
  <si>
    <t>Name des Bieters:</t>
  </si>
  <si>
    <t>A.</t>
  </si>
  <si>
    <t>1.</t>
  </si>
  <si>
    <t>Aufnahme und technische Betreung</t>
  </si>
  <si>
    <t xml:space="preserve">2. </t>
  </si>
  <si>
    <t xml:space="preserve">3. </t>
  </si>
  <si>
    <t xml:space="preserve">Konzeptentwicklung / Redaktion </t>
  </si>
  <si>
    <t>B.</t>
  </si>
  <si>
    <t>a) Der Bieter hat alle blau markierten Felder auszufüllen!</t>
  </si>
  <si>
    <t>b) Die Auftraggeberin bittet alle Bieter bei Miss- oder Unverständnis, Fragen über den definierten Kommunikationsweg zu stellen (Vergabeplattform https://www.dtvp.de/)</t>
  </si>
  <si>
    <t>Tagessätze (die Angaben gelten für 8 Std. - bei stundenweisem Einsatz werden die Tagessätze anteilig berechnet)</t>
  </si>
  <si>
    <t>Preis in EUR netto</t>
  </si>
  <si>
    <t>Mwst.-Satz</t>
  </si>
  <si>
    <t>Preis in EUR brutto</t>
  </si>
  <si>
    <r>
      <rPr>
        <b/>
        <sz val="11"/>
        <color rgb="FFFF0000"/>
        <rFont val="Calibri"/>
        <family val="2"/>
        <scheme val="minor"/>
      </rPr>
      <t xml:space="preserve">Vergabeverfahren: 2026-04-10599
</t>
    </r>
    <r>
      <rPr>
        <b/>
        <sz val="11"/>
        <rFont val="Calibri"/>
        <family val="2"/>
        <scheme val="minor"/>
      </rPr>
      <t>Rahmenvertrag Unterstützungleistungen Social-Media 
Los 3 - Podcast Produktion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1"/>
        <color rgb="FFFF0000"/>
        <rFont val="Calibri"/>
        <family val="2"/>
        <scheme val="minor"/>
      </rPr>
      <t xml:space="preserve">Preisblatt </t>
    </r>
  </si>
  <si>
    <t>Wertungsrelevanter durchschnittlicher Tagessatz in EUR brutto:</t>
  </si>
  <si>
    <t>Wertungsrelevante Summe Stückpreise in EUR brutto:</t>
  </si>
  <si>
    <r>
      <t xml:space="preserve">Stückpreise
</t>
    </r>
    <r>
      <rPr>
        <sz val="11"/>
        <color rgb="FF000000"/>
        <rFont val="Calibri"/>
        <family val="2"/>
        <scheme val="minor"/>
      </rPr>
      <t xml:space="preserve">Alle Arbeiten sind inkl. Briefing, Beratung, Projektmanagement/-steuerung/-planung, aller vereinbarten Korrekturen/Korrekturschleifen, Endkontrolle des fertigen Produkts sowie Bereitstellung der offenen Daten nach Freigabe. </t>
    </r>
  </si>
  <si>
    <t>Bearbeitung, Produktion und Veröffentlichung</t>
  </si>
  <si>
    <t xml:space="preserve">
weitere 10 Minuten Länge - Podcast Produktion</t>
  </si>
  <si>
    <t>Produktion des Video-Teasers von 0´30 bis 1´00 Länge</t>
  </si>
  <si>
    <t xml:space="preserve">
Podcast Produktion: Bearbeitung und Produktion bis 35 Minuten Länge
</t>
  </si>
  <si>
    <r>
      <rPr>
        <b/>
        <sz val="11"/>
        <color rgb="FFFF0000"/>
        <rFont val="Calibri"/>
        <family val="2"/>
        <scheme val="minor"/>
      </rPr>
      <t>Die Preise gelten als Festpreise in EUR brutto - inkl. aller räumlich und zeitlich unbegrenzter Rechte</t>
    </r>
    <r>
      <rPr>
        <b/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</si>
</sst>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\ &quot;€&quot;"/>
  </numFmts>
  <fonts count="1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darkUp">
        <bgColor theme="0" tint="-0.249977111117893"/>
      </patternFill>
    </fill>
    <fill>
      <patternFill patternType="darkDown">
        <bgColor theme="0"/>
      </patternFill>
    </fill>
    <fill>
      <patternFill patternType="darkDown"/>
    </fill>
    <fill>
      <patternFill patternType="solid">
        <fgColor theme="7" tint="0.79998168889431442"/>
        <bgColor indexed="64"/>
      </patternFill>
    </fill>
    <fill>
      <patternFill patternType="solid">
        <fgColor rgb="FFE7CEFE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5" fillId="8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3" borderId="8" xfId="0" applyFont="1" applyFill="1" applyBorder="1"/>
    <xf numFmtId="0" fontId="2" fillId="3" borderId="5" xfId="0" applyFont="1" applyFill="1" applyBorder="1"/>
    <xf numFmtId="0" fontId="4" fillId="8" borderId="1" xfId="0" applyFont="1" applyFill="1" applyBorder="1" applyAlignment="1">
      <alignment horizontal="center" vertical="center" wrapText="1"/>
    </xf>
    <xf numFmtId="0" fontId="2" fillId="3" borderId="6" xfId="0" applyFont="1" applyFill="1" applyBorder="1"/>
    <xf numFmtId="0" fontId="2" fillId="3" borderId="0" xfId="0" applyFont="1" applyFill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13" xfId="0" applyFont="1" applyFill="1" applyBorder="1"/>
    <xf numFmtId="0" fontId="2" fillId="3" borderId="7" xfId="0" applyFont="1" applyFill="1" applyBorder="1"/>
    <xf numFmtId="164" fontId="5" fillId="8" borderId="1" xfId="0" applyNumberFormat="1" applyFont="1" applyFill="1" applyBorder="1" applyAlignment="1">
      <alignment horizontal="center" vertical="center" wrapText="1"/>
    </xf>
    <xf numFmtId="165" fontId="9" fillId="4" borderId="1" xfId="0" applyNumberFormat="1" applyFont="1" applyFill="1" applyBorder="1" applyAlignment="1">
      <alignment horizontal="center" vertical="center"/>
    </xf>
    <xf numFmtId="165" fontId="1" fillId="0" borderId="10" xfId="0" applyNumberFormat="1" applyFont="1" applyBorder="1" applyAlignment="1">
      <alignment horizontal="center" vertical="center" wrapText="1"/>
    </xf>
    <xf numFmtId="165" fontId="4" fillId="9" borderId="7" xfId="0" applyNumberFormat="1" applyFont="1" applyFill="1" applyBorder="1" applyAlignment="1">
      <alignment horizontal="center" vertical="center" wrapText="1"/>
    </xf>
    <xf numFmtId="165" fontId="1" fillId="4" borderId="10" xfId="0" applyNumberFormat="1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165" fontId="4" fillId="9" borderId="1" xfId="0" applyNumberFormat="1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4" fillId="0" borderId="10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10" fontId="1" fillId="4" borderId="14" xfId="0" applyNumberFormat="1" applyFont="1" applyFill="1" applyBorder="1" applyAlignment="1">
      <alignment horizontal="center" vertical="center" wrapText="1"/>
    </xf>
    <xf numFmtId="10" fontId="1" fillId="4" borderId="15" xfId="0" applyNumberFormat="1" applyFont="1" applyFill="1" applyBorder="1" applyAlignment="1">
      <alignment horizontal="center" vertical="center" wrapText="1"/>
    </xf>
    <xf numFmtId="10" fontId="1" fillId="4" borderId="10" xfId="0" applyNumberFormat="1" applyFont="1" applyFill="1" applyBorder="1" applyAlignment="1">
      <alignment horizontal="center" vertical="center" wrapText="1"/>
    </xf>
    <xf numFmtId="10" fontId="1" fillId="4" borderId="14" xfId="0" applyNumberFormat="1" applyFont="1" applyFill="1" applyBorder="1" applyAlignment="1">
      <alignment horizontal="center" vertical="center"/>
    </xf>
    <xf numFmtId="10" fontId="1" fillId="4" borderId="15" xfId="0" applyNumberFormat="1" applyFont="1" applyFill="1" applyBorder="1" applyAlignment="1">
      <alignment horizontal="center" vertical="center"/>
    </xf>
    <xf numFmtId="10" fontId="1" fillId="4" borderId="1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6" fillId="8" borderId="2" xfId="0" applyFont="1" applyFill="1" applyBorder="1" applyAlignment="1">
      <alignment horizontal="left" vertical="center" wrapText="1"/>
    </xf>
    <xf numFmtId="0" fontId="6" fillId="8" borderId="3" xfId="0" applyFont="1" applyFill="1" applyBorder="1" applyAlignment="1">
      <alignment horizontal="left" vertical="center" wrapText="1"/>
    </xf>
    <xf numFmtId="0" fontId="6" fillId="8" borderId="4" xfId="0" applyFont="1" applyFill="1" applyBorder="1" applyAlignment="1">
      <alignment horizontal="left" vertical="center" wrapText="1"/>
    </xf>
    <xf numFmtId="0" fontId="5" fillId="8" borderId="2" xfId="0" applyFont="1" applyFill="1" applyBorder="1" applyAlignment="1">
      <alignment vertical="center" wrapText="1"/>
    </xf>
    <xf numFmtId="0" fontId="5" fillId="8" borderId="3" xfId="0" applyFont="1" applyFill="1" applyBorder="1" applyAlignment="1">
      <alignment vertical="center" wrapText="1"/>
    </xf>
    <xf numFmtId="0" fontId="5" fillId="8" borderId="4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E7CEFE"/>
      <color rgb="FFFFFF99"/>
      <color rgb="FFE200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226483</xdr:colOff>
      <xdr:row>0</xdr:row>
      <xdr:rowOff>351367</xdr:rowOff>
    </xdr:from>
    <xdr:to>
      <xdr:col>8</xdr:col>
      <xdr:colOff>684209</xdr:colOff>
      <xdr:row>0</xdr:row>
      <xdr:rowOff>903817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118E1B79-890F-4AEF-822E-8BA7638EC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13458" y="351367"/>
          <a:ext cx="2629426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A2169-7549-4AE8-A6CA-1442B053D636}">
  <sheetPr>
    <pageSetUpPr fitToPage="1"/>
  </sheetPr>
  <dimension ref="A1:I21"/>
  <sheetViews>
    <sheetView tabSelected="1" workbookViewId="0">
      <selection activeCell="K1" sqref="K1"/>
    </sheetView>
  </sheetViews>
  <sheetFormatPr baseColWidth="10" defaultColWidth="11.3984375" defaultRowHeight="12.75" x14ac:dyDescent="0.35"/>
  <cols>
    <col min="1" max="1" width="4.86328125" customWidth="1"/>
    <col min="2" max="2" width="37.73046875" customWidth="1"/>
    <col min="3" max="5" width="11.73046875"/>
    <col min="6" max="6" width="63.265625" customWidth="1"/>
    <col min="7" max="7" width="15.265625" customWidth="1"/>
    <col min="8" max="8" width="15" customWidth="1"/>
    <col min="9" max="9" width="15.265625" customWidth="1"/>
  </cols>
  <sheetData>
    <row r="1" spans="1:9" ht="94.5" customHeight="1" x14ac:dyDescent="0.35">
      <c r="A1" s="40" t="s">
        <v>14</v>
      </c>
      <c r="B1" s="41"/>
      <c r="C1" s="41"/>
      <c r="D1" s="41"/>
      <c r="E1" s="41"/>
      <c r="F1" s="41"/>
      <c r="G1" s="41"/>
      <c r="H1" s="41"/>
      <c r="I1" s="42"/>
    </row>
    <row r="2" spans="1:9" ht="60" customHeight="1" x14ac:dyDescent="0.35">
      <c r="A2" s="53" t="s">
        <v>0</v>
      </c>
      <c r="B2" s="53"/>
      <c r="C2" s="43"/>
      <c r="D2" s="43"/>
      <c r="E2" s="43"/>
      <c r="F2" s="43"/>
      <c r="G2" s="43"/>
      <c r="H2" s="43"/>
      <c r="I2" s="43"/>
    </row>
    <row r="3" spans="1:9" ht="14.25" x14ac:dyDescent="0.35">
      <c r="A3" s="44"/>
      <c r="B3" s="45"/>
      <c r="C3" s="45"/>
      <c r="D3" s="45"/>
      <c r="E3" s="45"/>
      <c r="F3" s="45"/>
      <c r="G3" s="45"/>
      <c r="H3" s="45"/>
      <c r="I3" s="46"/>
    </row>
    <row r="4" spans="1:9" ht="34.5" customHeight="1" x14ac:dyDescent="0.35">
      <c r="A4" s="27" t="s">
        <v>22</v>
      </c>
      <c r="B4" s="28"/>
      <c r="C4" s="28"/>
      <c r="D4" s="28"/>
      <c r="E4" s="28"/>
      <c r="F4" s="28"/>
      <c r="G4" s="28"/>
      <c r="H4" s="28"/>
      <c r="I4" s="29"/>
    </row>
    <row r="5" spans="1:9" ht="52.5" customHeight="1" x14ac:dyDescent="0.35">
      <c r="A5" s="1" t="s">
        <v>1</v>
      </c>
      <c r="B5" s="57" t="s">
        <v>10</v>
      </c>
      <c r="C5" s="58"/>
      <c r="D5" s="58"/>
      <c r="E5" s="58"/>
      <c r="F5" s="59"/>
      <c r="G5" s="14" t="s">
        <v>11</v>
      </c>
      <c r="H5" s="7" t="s">
        <v>12</v>
      </c>
      <c r="I5" s="7" t="s">
        <v>13</v>
      </c>
    </row>
    <row r="6" spans="1:9" ht="39" customHeight="1" x14ac:dyDescent="0.35">
      <c r="A6" s="2" t="s">
        <v>2</v>
      </c>
      <c r="B6" s="60" t="s">
        <v>3</v>
      </c>
      <c r="C6" s="60"/>
      <c r="D6" s="60"/>
      <c r="E6" s="60"/>
      <c r="F6" s="60"/>
      <c r="G6" s="15">
        <v>0</v>
      </c>
      <c r="H6" s="47">
        <v>0</v>
      </c>
      <c r="I6" s="16">
        <f>SUM(G6+(G6*H6))</f>
        <v>0</v>
      </c>
    </row>
    <row r="7" spans="1:9" ht="39" customHeight="1" x14ac:dyDescent="0.35">
      <c r="A7" s="2" t="s">
        <v>4</v>
      </c>
      <c r="B7" s="60" t="s">
        <v>18</v>
      </c>
      <c r="C7" s="60"/>
      <c r="D7" s="60"/>
      <c r="E7" s="60"/>
      <c r="F7" s="60"/>
      <c r="G7" s="15">
        <v>0</v>
      </c>
      <c r="H7" s="48"/>
      <c r="I7" s="16">
        <f>SUM(G7+(G7*H6))</f>
        <v>0</v>
      </c>
    </row>
    <row r="8" spans="1:9" ht="39" customHeight="1" x14ac:dyDescent="0.35">
      <c r="A8" s="2" t="s">
        <v>5</v>
      </c>
      <c r="B8" s="60" t="s">
        <v>6</v>
      </c>
      <c r="C8" s="60"/>
      <c r="D8" s="60"/>
      <c r="E8" s="60"/>
      <c r="F8" s="60"/>
      <c r="G8" s="15">
        <v>0</v>
      </c>
      <c r="H8" s="49"/>
      <c r="I8" s="16">
        <f>SUM(G8+(G8*H6))</f>
        <v>0</v>
      </c>
    </row>
    <row r="9" spans="1:9" ht="39" customHeight="1" x14ac:dyDescent="0.35">
      <c r="A9" s="30" t="s">
        <v>15</v>
      </c>
      <c r="B9" s="30"/>
      <c r="C9" s="30"/>
      <c r="D9" s="30"/>
      <c r="E9" s="30"/>
      <c r="F9" s="30"/>
      <c r="G9" s="30"/>
      <c r="H9" s="30"/>
      <c r="I9" s="17">
        <f>AVERAGE(I6:I8)</f>
        <v>0</v>
      </c>
    </row>
    <row r="10" spans="1:9" ht="14.25" x14ac:dyDescent="0.35">
      <c r="A10" s="44"/>
      <c r="B10" s="45"/>
      <c r="C10" s="45"/>
      <c r="D10" s="45"/>
      <c r="E10" s="45"/>
      <c r="F10" s="45"/>
      <c r="G10" s="45"/>
      <c r="H10" s="45"/>
      <c r="I10" s="46"/>
    </row>
    <row r="11" spans="1:9" ht="54" customHeight="1" x14ac:dyDescent="0.35">
      <c r="A11" s="3" t="s">
        <v>7</v>
      </c>
      <c r="B11" s="54" t="s">
        <v>17</v>
      </c>
      <c r="C11" s="55"/>
      <c r="D11" s="55"/>
      <c r="E11" s="55"/>
      <c r="F11" s="56"/>
      <c r="G11" s="14" t="s">
        <v>11</v>
      </c>
      <c r="H11" s="7" t="s">
        <v>12</v>
      </c>
      <c r="I11" s="7" t="s">
        <v>13</v>
      </c>
    </row>
    <row r="12" spans="1:9" ht="66.75" customHeight="1" x14ac:dyDescent="0.35">
      <c r="A12" s="4" t="s">
        <v>2</v>
      </c>
      <c r="B12" s="36" t="s">
        <v>21</v>
      </c>
      <c r="C12" s="36"/>
      <c r="D12" s="36"/>
      <c r="E12" s="36"/>
      <c r="F12" s="36"/>
      <c r="G12" s="18">
        <v>0</v>
      </c>
      <c r="H12" s="50">
        <v>0</v>
      </c>
      <c r="I12" s="16">
        <f t="shared" ref="I12" si="0">SUM(G12+(G12*H12))</f>
        <v>0</v>
      </c>
    </row>
    <row r="13" spans="1:9" ht="66.75" customHeight="1" x14ac:dyDescent="0.35">
      <c r="A13" s="4" t="s">
        <v>4</v>
      </c>
      <c r="B13" s="36" t="s">
        <v>19</v>
      </c>
      <c r="C13" s="36"/>
      <c r="D13" s="36"/>
      <c r="E13" s="36"/>
      <c r="F13" s="36"/>
      <c r="G13" s="19">
        <v>0</v>
      </c>
      <c r="H13" s="51"/>
      <c r="I13" s="16">
        <f>SUM(G13+(G13*H12))</f>
        <v>0</v>
      </c>
    </row>
    <row r="14" spans="1:9" ht="66.75" customHeight="1" x14ac:dyDescent="0.35">
      <c r="A14" s="4" t="s">
        <v>5</v>
      </c>
      <c r="B14" s="37" t="s">
        <v>20</v>
      </c>
      <c r="C14" s="38"/>
      <c r="D14" s="38"/>
      <c r="E14" s="38"/>
      <c r="F14" s="39"/>
      <c r="G14" s="19">
        <v>0</v>
      </c>
      <c r="H14" s="52"/>
      <c r="I14" s="16">
        <f>SUM(G14+(G14*H12))</f>
        <v>0</v>
      </c>
    </row>
    <row r="15" spans="1:9" ht="39" customHeight="1" x14ac:dyDescent="0.35">
      <c r="A15" s="31" t="s">
        <v>16</v>
      </c>
      <c r="B15" s="32"/>
      <c r="C15" s="32"/>
      <c r="D15" s="32"/>
      <c r="E15" s="32"/>
      <c r="F15" s="32"/>
      <c r="G15" s="32"/>
      <c r="H15" s="33"/>
      <c r="I15" s="20">
        <f>SUM(I12:I14)</f>
        <v>0</v>
      </c>
    </row>
    <row r="16" spans="1:9" ht="14.25" x14ac:dyDescent="0.45">
      <c r="A16" s="21"/>
      <c r="B16" s="22"/>
      <c r="C16" s="22"/>
      <c r="D16" s="22"/>
      <c r="E16" s="22"/>
      <c r="F16" s="22"/>
      <c r="G16" s="22"/>
      <c r="H16" s="22"/>
      <c r="I16" s="23"/>
    </row>
    <row r="17" spans="1:9" ht="14.25" x14ac:dyDescent="0.45">
      <c r="A17" s="10"/>
      <c r="B17" s="11"/>
      <c r="C17" s="11"/>
      <c r="D17" s="11"/>
      <c r="E17" s="11"/>
      <c r="F17" s="11"/>
      <c r="G17" s="11"/>
      <c r="H17" s="11"/>
      <c r="I17" s="12"/>
    </row>
    <row r="18" spans="1:9" ht="14.25" x14ac:dyDescent="0.45">
      <c r="A18" s="8" t="s">
        <v>8</v>
      </c>
      <c r="B18" s="9"/>
      <c r="C18" s="9"/>
      <c r="D18" s="9"/>
      <c r="E18" s="9"/>
      <c r="F18" s="9"/>
      <c r="G18" s="9"/>
      <c r="H18" s="9"/>
      <c r="I18" s="13"/>
    </row>
    <row r="19" spans="1:9" ht="14.25" x14ac:dyDescent="0.45">
      <c r="A19" s="8" t="s">
        <v>9</v>
      </c>
      <c r="B19" s="9"/>
      <c r="C19" s="9"/>
      <c r="D19" s="9"/>
      <c r="E19" s="9"/>
      <c r="F19" s="9"/>
      <c r="G19" s="9"/>
      <c r="H19" s="9"/>
      <c r="I19" s="13"/>
    </row>
    <row r="20" spans="1:9" ht="14.25" x14ac:dyDescent="0.45">
      <c r="A20" s="5"/>
      <c r="B20" s="6"/>
      <c r="C20" s="6"/>
      <c r="D20" s="6"/>
      <c r="E20" s="6"/>
      <c r="F20" s="6"/>
      <c r="G20" s="34"/>
      <c r="H20" s="34"/>
      <c r="I20" s="35"/>
    </row>
    <row r="21" spans="1:9" ht="14.25" x14ac:dyDescent="0.45">
      <c r="A21" s="24"/>
      <c r="B21" s="25"/>
      <c r="C21" s="25"/>
      <c r="D21" s="25"/>
      <c r="E21" s="25"/>
      <c r="F21" s="25"/>
      <c r="G21" s="25"/>
      <c r="H21" s="25"/>
      <c r="I21" s="26"/>
    </row>
  </sheetData>
  <sheetProtection algorithmName="SHA-512" hashValue="p8E56Ayq1Tcv9H9kW52HtkpBORtCw6pMxw0FWZqmCTVxhkVEkLIEFLcOnaZOe2J9AqveIfCEcfB0wK3UAZN7rQ==" saltValue="rbQkgH6vNBgVxmb+6LyEbw==" spinCount="100000" sheet="1" objects="1" scenarios="1"/>
  <protectedRanges>
    <protectedRange sqref="G12:H14" name="Bereich3"/>
    <protectedRange sqref="G6:H8" name="Bereich2"/>
    <protectedRange sqref="C2" name="Bereich1"/>
  </protectedRanges>
  <mergeCells count="21">
    <mergeCell ref="A1:I1"/>
    <mergeCell ref="C2:I2"/>
    <mergeCell ref="A3:I3"/>
    <mergeCell ref="H6:H8"/>
    <mergeCell ref="H12:H14"/>
    <mergeCell ref="A2:B2"/>
    <mergeCell ref="B11:F11"/>
    <mergeCell ref="B5:F5"/>
    <mergeCell ref="B6:F6"/>
    <mergeCell ref="B7:F7"/>
    <mergeCell ref="B8:F8"/>
    <mergeCell ref="A10:I10"/>
    <mergeCell ref="A16:I16"/>
    <mergeCell ref="A21:I21"/>
    <mergeCell ref="A4:I4"/>
    <mergeCell ref="A9:H9"/>
    <mergeCell ref="A15:H15"/>
    <mergeCell ref="G20:I20"/>
    <mergeCell ref="B13:F13"/>
    <mergeCell ref="B12:F12"/>
    <mergeCell ref="B14:F14"/>
  </mergeCells>
  <phoneticPr fontId="3" type="noConversion"/>
  <pageMargins left="0.7" right="0.7" top="0.78740157499999996" bottom="0.78740157499999996" header="0.3" footer="0.3"/>
  <pageSetup paperSize="9" scale="58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7610ea-72f2-49fb-bfc6-cb47c940631f" xsi:nil="true"/>
    <lcf76f155ced4ddcb4097134ff3c332f xmlns="3ba5c780-c905-41b8-9df9-40821148c4e5">
      <Terms xmlns="http://schemas.microsoft.com/office/infopath/2007/PartnerControls"/>
    </lcf76f155ced4ddcb4097134ff3c332f>
    <Datum xmlns="3ba5c780-c905-41b8-9df9-40821148c4e5" xsi:nil="true"/>
    <Datumneu xmlns="3ba5c780-c905-41b8-9df9-40821148c4e5" xsi:nil="true"/>
    <SharedWithUsers xmlns="7c7610ea-72f2-49fb-bfc6-cb47c940631f">
      <UserInfo>
        <DisplayName/>
        <AccountId xsi:nil="true"/>
        <AccountType/>
      </UserInfo>
    </SharedWithUsers>
    <MediaLengthInSeconds xmlns="3ba5c780-c905-41b8-9df9-40821148c4e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5B565EBF9FB642AAEB1563902B5888" ma:contentTypeVersion="20" ma:contentTypeDescription="Ein neues Dokument erstellen." ma:contentTypeScope="" ma:versionID="5b8c53c79a4b037dd2fcf0bc2c2a67a4">
  <xsd:schema xmlns:xsd="http://www.w3.org/2001/XMLSchema" xmlns:xs="http://www.w3.org/2001/XMLSchema" xmlns:p="http://schemas.microsoft.com/office/2006/metadata/properties" xmlns:ns2="7c7610ea-72f2-49fb-bfc6-cb47c940631f" xmlns:ns3="3ba5c780-c905-41b8-9df9-40821148c4e5" targetNamespace="http://schemas.microsoft.com/office/2006/metadata/properties" ma:root="true" ma:fieldsID="246b40312319be4f779c5f05af1f49b2" ns2:_="" ns3:_="">
    <xsd:import namespace="7c7610ea-72f2-49fb-bfc6-cb47c940631f"/>
    <xsd:import namespace="3ba5c780-c905-41b8-9df9-40821148c4e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SearchProperties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3:Datum" minOccurs="0"/>
                <xsd:element ref="ns3:Datumneu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7610ea-72f2-49fb-bfc6-cb47c940631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a971e7a-cbe5-47df-92d3-694fa4275308}" ma:internalName="TaxCatchAll" ma:showField="CatchAllData" ma:web="7c7610ea-72f2-49fb-bfc6-cb47c94063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a5c780-c905-41b8-9df9-40821148c4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cccd6185-6eb9-4b95-86cf-a6a5a3cb0a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Datum" ma:index="25" nillable="true" ma:displayName="Datum" ma:format="DateOnly" ma:internalName="Datum">
      <xsd:simpleType>
        <xsd:restriction base="dms:DateTime"/>
      </xsd:simpleType>
    </xsd:element>
    <xsd:element name="Datumneu" ma:index="26" nillable="true" ma:displayName="Datum neu" ma:format="DateOnly" ma:internalName="Datumneu">
      <xsd:simpleType>
        <xsd:restriction base="dms:DateTim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42D370-FCB4-42F9-8A9A-7845D961662C}">
  <ds:schemaRefs>
    <ds:schemaRef ds:uri="7c7610ea-72f2-49fb-bfc6-cb47c940631f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infopath/2007/PartnerControls"/>
    <ds:schemaRef ds:uri="3ba5c780-c905-41b8-9df9-40821148c4e5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2A807D8-1B13-4F23-BF5D-F6B24E2BD0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9B4BAC-47E0-4FBC-A56E-95A61822D0B1}"/>
</file>

<file path=docMetadata/LabelInfo.xml><?xml version="1.0" encoding="utf-8"?>
<clbl:labelList xmlns:clbl="http://schemas.microsoft.com/office/2020/mipLabelMetadata">
  <clbl:label id="{01d2924b-f3c9-4195-83cd-d257565ac732}" enabled="1" method="Standard" siteId="{11ce85b8-47fd-49a6-b7d7-c9c27be489b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Nix, Mathias</dc:creator>
  <cp:keywords/>
  <dc:description/>
  <cp:lastModifiedBy>Klose, Martina</cp:lastModifiedBy>
  <cp:revision/>
  <dcterms:created xsi:type="dcterms:W3CDTF">2019-09-16T13:26:31Z</dcterms:created>
  <dcterms:modified xsi:type="dcterms:W3CDTF">2026-07-10T10:43:06Z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0x010100985B565EBF9FB642AAEB1563902B5888</vt:lpwstr>
  </property>
  <property fmtid="{D5CDD505-2E9C-101B-9397-08002B2CF9AE}" pid="3" name="Order">
    <vt:r8>802800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  <property fmtid="{D5CDD505-2E9C-101B-9397-08002B2CF9AE}" pid="11" name="_activity">
    <vt:lpwstr>{"FileActivityType":"8","FileActivityTimeStamp":"2026-03-09T15:05:14.393Z","FileActivityUsersOnPage":[{"DisplayName":"Yüksel, Yasmin","Id":"yueksel.yasmin@dihk.de"}],"FileActivityNavigationId":null}</vt:lpwstr>
  </property>
  <property fmtid="{D5CDD505-2E9C-101B-9397-08002B2CF9AE}" pid="12" name="_SourceUrl">
    <vt:lpwstr/>
  </property>
  <property fmtid="{D5CDD505-2E9C-101B-9397-08002B2CF9AE}" pid="13" name="_SharedFileIndex">
    <vt:lpwstr/>
  </property>
</Properties>
</file>